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200120_TA_tet/"/>
    </mc:Choice>
  </mc:AlternateContent>
  <xr:revisionPtr revIDLastSave="0" documentId="13_ncr:1_{CE71AEF2-4406-1043-A3B7-13CD9CDF7C35}" xr6:coauthVersionLast="45" xr6:coauthVersionMax="45" xr10:uidLastSave="{00000000-0000-0000-0000-000000000000}"/>
  <bookViews>
    <workbookView xWindow="1160" yWindow="460" windowWidth="27640" windowHeight="16120" xr2:uid="{EC58A37F-2765-C845-BA9E-E42BEF50F9F3}"/>
  </bookViews>
  <sheets>
    <sheet name="Tetracyclin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9" i="1" l="1"/>
  <c r="D3" i="1"/>
  <c r="D4" i="1"/>
  <c r="D5" i="1"/>
  <c r="D6" i="1"/>
  <c r="D7" i="1"/>
  <c r="D8" i="1"/>
  <c r="D9" i="1"/>
  <c r="D10" i="1"/>
  <c r="D25" i="1"/>
  <c r="D20" i="1"/>
  <c r="E4" i="1" l="1"/>
  <c r="E5" i="1"/>
  <c r="E6" i="1"/>
  <c r="E7" i="1"/>
  <c r="E8" i="1"/>
  <c r="E9" i="1"/>
  <c r="E10" i="1"/>
  <c r="E3" i="1"/>
  <c r="E26" i="1"/>
  <c r="D26" i="1"/>
  <c r="E25" i="1"/>
  <c r="E24" i="1"/>
  <c r="D24" i="1"/>
  <c r="E23" i="1"/>
  <c r="D23" i="1"/>
  <c r="E22" i="1"/>
  <c r="D22" i="1"/>
  <c r="E21" i="1"/>
  <c r="D21" i="1"/>
  <c r="E20" i="1"/>
  <c r="A20" i="1"/>
  <c r="A21" i="1" s="1"/>
  <c r="A22" i="1" s="1"/>
  <c r="A23" i="1" s="1"/>
  <c r="A24" i="1" s="1"/>
  <c r="A25" i="1" s="1"/>
  <c r="E19" i="1"/>
  <c r="A4" i="1"/>
  <c r="A5" i="1" s="1"/>
  <c r="A6" i="1" s="1"/>
  <c r="A7" i="1" s="1"/>
  <c r="A8" i="1" s="1"/>
  <c r="A9" i="1" s="1"/>
</calcChain>
</file>

<file path=xl/sharedStrings.xml><?xml version="1.0" encoding="utf-8"?>
<sst xmlns="http://schemas.openxmlformats.org/spreadsheetml/2006/main" count="16" uniqueCount="9">
  <si>
    <t xml:space="preserve">Tetracycline with LVS </t>
  </si>
  <si>
    <t>Antibiotic Conc (µg/mL)</t>
  </si>
  <si>
    <t>Replicate A</t>
  </si>
  <si>
    <t>Replicate B</t>
  </si>
  <si>
    <t xml:space="preserve">AVG </t>
  </si>
  <si>
    <t>STDEV</t>
  </si>
  <si>
    <t xml:space="preserve">no cells </t>
  </si>
  <si>
    <t xml:space="preserve">Starting OD </t>
  </si>
  <si>
    <t xml:space="preserve">Tetracycline with ∆rpsu 1-∆ rpsu 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</si>
</sst>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2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Tetracycline </a:t>
            </a:r>
            <a:r>
              <a:rPr lang="en-US"/>
              <a:t>in LVS Strain and ∆rpsu 1-∆ rpsu2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of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Tetracycline!$E$3:$E$10</c:f>
                <c:numCache>
                  <c:formatCode>General</c:formatCode>
                  <c:ptCount val="8"/>
                  <c:pt idx="0">
                    <c:v>2.8284271247461927E-3</c:v>
                  </c:pt>
                  <c:pt idx="1">
                    <c:v>2.1213203435596346E-3</c:v>
                  </c:pt>
                  <c:pt idx="2">
                    <c:v>7.0710678118654816E-4</c:v>
                  </c:pt>
                  <c:pt idx="3">
                    <c:v>0</c:v>
                  </c:pt>
                  <c:pt idx="4">
                    <c:v>1.7677669529663684E-2</c:v>
                  </c:pt>
                  <c:pt idx="5">
                    <c:v>5.6568542494923853E-3</c:v>
                  </c:pt>
                  <c:pt idx="6">
                    <c:v>4.2426406871192892E-3</c:v>
                  </c:pt>
                  <c:pt idx="7">
                    <c:v>1.9091883092036802E-2</c:v>
                  </c:pt>
                </c:numCache>
              </c:numRef>
            </c:plus>
            <c:minus>
              <c:numRef>
                <c:f>Tetracycline!$E$3:$E$10</c:f>
                <c:numCache>
                  <c:formatCode>General</c:formatCode>
                  <c:ptCount val="8"/>
                  <c:pt idx="0">
                    <c:v>2.8284271247461927E-3</c:v>
                  </c:pt>
                  <c:pt idx="1">
                    <c:v>2.1213203435596346E-3</c:v>
                  </c:pt>
                  <c:pt idx="2">
                    <c:v>7.0710678118654816E-4</c:v>
                  </c:pt>
                  <c:pt idx="3">
                    <c:v>0</c:v>
                  </c:pt>
                  <c:pt idx="4">
                    <c:v>1.7677669529663684E-2</c:v>
                  </c:pt>
                  <c:pt idx="5">
                    <c:v>5.6568542494923853E-3</c:v>
                  </c:pt>
                  <c:pt idx="6">
                    <c:v>4.2426406871192892E-3</c:v>
                  </c:pt>
                  <c:pt idx="7">
                    <c:v>1.9091883092036802E-2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Tetracycline!$A$3:$A$10</c:f>
              <c:numCache>
                <c:formatCode>0.0</c:formatCode>
                <c:ptCount val="8"/>
                <c:pt idx="0" formatCode="0">
                  <c:v>16</c:v>
                </c:pt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 formatCode="0.00">
                  <c:v>0.5</c:v>
                </c:pt>
                <c:pt idx="6" formatCode="0.00">
                  <c:v>0.25</c:v>
                </c:pt>
                <c:pt idx="7" formatCode="0.00">
                  <c:v>0</c:v>
                </c:pt>
              </c:numCache>
            </c:numRef>
          </c:xVal>
          <c:yVal>
            <c:numRef>
              <c:f>Tetracycline!$D$3:$D$10</c:f>
              <c:numCache>
                <c:formatCode>0.000</c:formatCode>
                <c:ptCount val="8"/>
                <c:pt idx="0">
                  <c:v>7.4999999999999997E-2</c:v>
                </c:pt>
                <c:pt idx="1">
                  <c:v>6.9500000000000006E-2</c:v>
                </c:pt>
                <c:pt idx="2">
                  <c:v>7.4499999999999997E-2</c:v>
                </c:pt>
                <c:pt idx="3">
                  <c:v>0.13800000000000001</c:v>
                </c:pt>
                <c:pt idx="4">
                  <c:v>0.19350000000000001</c:v>
                </c:pt>
                <c:pt idx="5">
                  <c:v>0.32100000000000001</c:v>
                </c:pt>
                <c:pt idx="6">
                  <c:v>0.438</c:v>
                </c:pt>
                <c:pt idx="7">
                  <c:v>0.58450000000000002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99-5446-BD41-6A236F385761}"/>
            </c:ext>
          </c:extLst>
        </c:ser>
        <c:ser>
          <c:idx val="1"/>
          <c:order val="1"/>
          <c:tx>
            <c:v>Average of Replicates A-C for ∆rpsu 1-∆ rpsu 3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Tetracycline!$E$19:$E$26</c:f>
                <c:numCache>
                  <c:formatCode>General</c:formatCode>
                  <c:ptCount val="8"/>
                  <c:pt idx="0">
                    <c:v>2.1213203435596446E-3</c:v>
                  </c:pt>
                  <c:pt idx="1">
                    <c:v>2.8284271247461927E-3</c:v>
                  </c:pt>
                  <c:pt idx="2">
                    <c:v>7.071067811865383E-4</c:v>
                  </c:pt>
                  <c:pt idx="3">
                    <c:v>2.8284271247461927E-3</c:v>
                  </c:pt>
                  <c:pt idx="4">
                    <c:v>7.0710678118654816E-4</c:v>
                  </c:pt>
                  <c:pt idx="5">
                    <c:v>4.2426406871192892E-3</c:v>
                  </c:pt>
                  <c:pt idx="6">
                    <c:v>2.1213203435596446E-3</c:v>
                  </c:pt>
                  <c:pt idx="7">
                    <c:v>4.2426406871192892E-3</c:v>
                  </c:pt>
                </c:numCache>
              </c:numRef>
            </c:plus>
            <c:minus>
              <c:numRef>
                <c:f>Tetracycline!$E$19:$E$26</c:f>
                <c:numCache>
                  <c:formatCode>General</c:formatCode>
                  <c:ptCount val="8"/>
                  <c:pt idx="0">
                    <c:v>2.1213203435596446E-3</c:v>
                  </c:pt>
                  <c:pt idx="1">
                    <c:v>2.8284271247461927E-3</c:v>
                  </c:pt>
                  <c:pt idx="2">
                    <c:v>7.071067811865383E-4</c:v>
                  </c:pt>
                  <c:pt idx="3">
                    <c:v>2.8284271247461927E-3</c:v>
                  </c:pt>
                  <c:pt idx="4">
                    <c:v>7.0710678118654816E-4</c:v>
                  </c:pt>
                  <c:pt idx="5">
                    <c:v>4.2426406871192892E-3</c:v>
                  </c:pt>
                  <c:pt idx="6">
                    <c:v>2.1213203435596446E-3</c:v>
                  </c:pt>
                  <c:pt idx="7">
                    <c:v>4.2426406871192892E-3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Tetracycline!$A$19:$A$26</c:f>
              <c:numCache>
                <c:formatCode>0.0</c:formatCode>
                <c:ptCount val="8"/>
                <c:pt idx="0" formatCode="0">
                  <c:v>16</c:v>
                </c:pt>
                <c:pt idx="1">
                  <c:v>8</c:v>
                </c:pt>
                <c:pt idx="2">
                  <c:v>4</c:v>
                </c:pt>
                <c:pt idx="3">
                  <c:v>2</c:v>
                </c:pt>
                <c:pt idx="4">
                  <c:v>1</c:v>
                </c:pt>
                <c:pt idx="5" formatCode="0.00">
                  <c:v>0.5</c:v>
                </c:pt>
                <c:pt idx="6" formatCode="0.00">
                  <c:v>0.25</c:v>
                </c:pt>
                <c:pt idx="7" formatCode="0.00">
                  <c:v>0</c:v>
                </c:pt>
              </c:numCache>
            </c:numRef>
          </c:xVal>
          <c:yVal>
            <c:numRef>
              <c:f>Tetracycline!$D$19:$D$26</c:f>
              <c:numCache>
                <c:formatCode>0.000</c:formatCode>
                <c:ptCount val="8"/>
                <c:pt idx="0">
                  <c:v>7.7499999999999999E-2</c:v>
                </c:pt>
                <c:pt idx="1">
                  <c:v>7.2999999999999995E-2</c:v>
                </c:pt>
                <c:pt idx="2">
                  <c:v>7.0500000000000007E-2</c:v>
                </c:pt>
                <c:pt idx="3">
                  <c:v>6.8000000000000005E-2</c:v>
                </c:pt>
                <c:pt idx="4">
                  <c:v>8.1500000000000003E-2</c:v>
                </c:pt>
                <c:pt idx="5">
                  <c:v>0.106</c:v>
                </c:pt>
                <c:pt idx="6">
                  <c:v>0.1125</c:v>
                </c:pt>
                <c:pt idx="7">
                  <c:v>0.14899999999999999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99-5446-BD41-6A236F3857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Tetracyclin</a:t>
                </a:r>
                <a:r>
                  <a:rPr lang="en-US" baseline="0"/>
                  <a:t>e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203200</xdr:colOff>
      <xdr:row>4</xdr:row>
      <xdr:rowOff>190500</xdr:rowOff>
    </xdr:from>
    <xdr:to>
      <xdr:col>17</xdr:col>
      <xdr:colOff>355600</xdr:colOff>
      <xdr:row>22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758BF9E-1EB5-1248-88FA-D77732B0A9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A3AA4-F494-B74D-AF03-46E4F904C249}">
  <dimension ref="A1:K31"/>
  <sheetViews>
    <sheetView tabSelected="1" workbookViewId="0">
      <selection activeCell="F5" sqref="F5"/>
    </sheetView>
  </sheetViews>
  <sheetFormatPr baseColWidth="10" defaultRowHeight="16" x14ac:dyDescent="0.2"/>
  <cols>
    <col min="1" max="1" width="27.33203125" bestFit="1" customWidth="1"/>
    <col min="2" max="3" width="13.5" bestFit="1" customWidth="1"/>
    <col min="7" max="7" width="14.5" bestFit="1" customWidth="1"/>
  </cols>
  <sheetData>
    <row r="1" spans="1:11" ht="21" x14ac:dyDescent="0.25">
      <c r="A1" s="7" t="s">
        <v>0</v>
      </c>
      <c r="B1" s="7"/>
      <c r="C1" s="1"/>
      <c r="D1" s="1"/>
      <c r="E1" s="1"/>
      <c r="F1" s="1"/>
    </row>
    <row r="2" spans="1:11" ht="2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</row>
    <row r="3" spans="1:11" ht="21" x14ac:dyDescent="0.25">
      <c r="A3" s="2">
        <v>16</v>
      </c>
      <c r="B3" s="3">
        <v>7.6999999999999999E-2</v>
      </c>
      <c r="C3" s="3">
        <v>7.2999999999999995E-2</v>
      </c>
      <c r="D3" s="3">
        <f t="shared" ref="D3:D10" si="0">AVERAGE(B3:C3)</f>
        <v>7.4999999999999997E-2</v>
      </c>
      <c r="E3" s="3">
        <f>STDEV(B3:C3)</f>
        <v>2.8284271247461927E-3</v>
      </c>
      <c r="F3" s="1">
        <v>7.3999999999999996E-2</v>
      </c>
      <c r="G3" s="3">
        <v>5.0000000000000001E-3</v>
      </c>
      <c r="H3" s="7"/>
      <c r="I3" s="8"/>
      <c r="J3" s="8"/>
      <c r="K3" s="8"/>
    </row>
    <row r="4" spans="1:11" ht="21" x14ac:dyDescent="0.25">
      <c r="A4" s="4">
        <f>A3/2</f>
        <v>8</v>
      </c>
      <c r="B4" s="3">
        <v>7.0999999999999994E-2</v>
      </c>
      <c r="C4" s="3">
        <v>6.8000000000000005E-2</v>
      </c>
      <c r="D4" s="3">
        <f t="shared" si="0"/>
        <v>6.9500000000000006E-2</v>
      </c>
      <c r="E4" s="3">
        <f t="shared" ref="E4:E10" si="1">STDEV(B4:C4)</f>
        <v>2.1213203435596346E-3</v>
      </c>
      <c r="F4" s="1">
        <v>6.7000000000000004E-2</v>
      </c>
      <c r="G4" s="3">
        <v>5.0000000000000001E-3</v>
      </c>
      <c r="H4" s="8"/>
      <c r="I4" s="8"/>
      <c r="J4" s="8"/>
      <c r="K4" s="8"/>
    </row>
    <row r="5" spans="1:11" ht="21" x14ac:dyDescent="0.25">
      <c r="A5" s="4">
        <f t="shared" ref="A5:A9" si="2">A4/2</f>
        <v>4</v>
      </c>
      <c r="B5" s="3">
        <v>7.4999999999999997E-2</v>
      </c>
      <c r="C5" s="3">
        <v>7.3999999999999996E-2</v>
      </c>
      <c r="D5" s="3">
        <f t="shared" si="0"/>
        <v>7.4499999999999997E-2</v>
      </c>
      <c r="E5" s="3">
        <f t="shared" si="1"/>
        <v>7.0710678118654816E-4</v>
      </c>
      <c r="F5" s="1">
        <v>6.5000000000000002E-2</v>
      </c>
      <c r="G5" s="3">
        <v>5.0000000000000001E-3</v>
      </c>
    </row>
    <row r="6" spans="1:11" ht="21" x14ac:dyDescent="0.25">
      <c r="A6" s="4">
        <f t="shared" si="2"/>
        <v>2</v>
      </c>
      <c r="B6" s="3">
        <v>0.13800000000000001</v>
      </c>
      <c r="C6" s="3">
        <v>0.13800000000000001</v>
      </c>
      <c r="D6" s="3">
        <f t="shared" si="0"/>
        <v>0.13800000000000001</v>
      </c>
      <c r="E6" s="3">
        <f t="shared" si="1"/>
        <v>0</v>
      </c>
      <c r="F6" s="1">
        <v>6.3E-2</v>
      </c>
      <c r="G6" s="3">
        <v>5.0000000000000001E-3</v>
      </c>
    </row>
    <row r="7" spans="1:11" ht="21" x14ac:dyDescent="0.25">
      <c r="A7" s="4">
        <f t="shared" si="2"/>
        <v>1</v>
      </c>
      <c r="B7" s="3">
        <v>0.20599999999999999</v>
      </c>
      <c r="C7" s="3">
        <v>0.18099999999999999</v>
      </c>
      <c r="D7" s="3">
        <f t="shared" si="0"/>
        <v>0.19350000000000001</v>
      </c>
      <c r="E7" s="3">
        <f t="shared" si="1"/>
        <v>1.7677669529663684E-2</v>
      </c>
      <c r="F7" s="1">
        <v>6.2E-2</v>
      </c>
      <c r="G7" s="3">
        <v>5.0000000000000001E-3</v>
      </c>
    </row>
    <row r="8" spans="1:11" ht="21" x14ac:dyDescent="0.25">
      <c r="A8" s="5">
        <f t="shared" si="2"/>
        <v>0.5</v>
      </c>
      <c r="B8" s="3">
        <v>0.317</v>
      </c>
      <c r="C8" s="3">
        <v>0.32500000000000001</v>
      </c>
      <c r="D8" s="3">
        <f t="shared" si="0"/>
        <v>0.32100000000000001</v>
      </c>
      <c r="E8" s="3">
        <f t="shared" si="1"/>
        <v>5.6568542494923853E-3</v>
      </c>
      <c r="F8" s="1">
        <v>6.0999999999999999E-2</v>
      </c>
      <c r="G8" s="3">
        <v>5.0000000000000001E-3</v>
      </c>
    </row>
    <row r="9" spans="1:11" ht="21" x14ac:dyDescent="0.25">
      <c r="A9" s="5">
        <f t="shared" si="2"/>
        <v>0.25</v>
      </c>
      <c r="B9" s="3">
        <v>0.441</v>
      </c>
      <c r="C9" s="3">
        <v>0.435</v>
      </c>
      <c r="D9" s="3">
        <f t="shared" si="0"/>
        <v>0.438</v>
      </c>
      <c r="E9" s="3">
        <f t="shared" si="1"/>
        <v>4.2426406871192892E-3</v>
      </c>
      <c r="F9" s="1">
        <v>6.3E-2</v>
      </c>
      <c r="G9" s="3">
        <v>5.0000000000000001E-3</v>
      </c>
    </row>
    <row r="10" spans="1:11" ht="21" x14ac:dyDescent="0.25">
      <c r="A10" s="5">
        <v>0</v>
      </c>
      <c r="B10" s="3">
        <v>0.59799999999999998</v>
      </c>
      <c r="C10" s="3">
        <v>0.57099999999999995</v>
      </c>
      <c r="D10" s="3">
        <f t="shared" si="0"/>
        <v>0.58450000000000002</v>
      </c>
      <c r="E10" s="3">
        <f t="shared" si="1"/>
        <v>1.9091883092036802E-2</v>
      </c>
      <c r="F10" s="1">
        <v>0.06</v>
      </c>
      <c r="G10" s="3">
        <v>5.0000000000000001E-3</v>
      </c>
    </row>
    <row r="11" spans="1:11" ht="21" x14ac:dyDescent="0.25">
      <c r="A11" s="6"/>
      <c r="B11" s="3"/>
      <c r="C11" s="3"/>
      <c r="D11" s="3"/>
      <c r="E11" s="3"/>
      <c r="F11" s="1"/>
      <c r="G11" s="3"/>
    </row>
    <row r="12" spans="1:11" ht="21" x14ac:dyDescent="0.25">
      <c r="A12" s="6"/>
      <c r="B12" s="3"/>
      <c r="C12" s="3"/>
      <c r="D12" s="3"/>
      <c r="E12" s="3"/>
      <c r="F12" s="1"/>
      <c r="G12" s="3"/>
    </row>
    <row r="13" spans="1:11" ht="21" x14ac:dyDescent="0.25">
      <c r="A13" s="6"/>
      <c r="B13" s="3"/>
      <c r="C13" s="3"/>
      <c r="D13" s="3"/>
      <c r="E13" s="3"/>
      <c r="F13" s="1"/>
      <c r="G13" s="3"/>
    </row>
    <row r="14" spans="1:11" ht="21" x14ac:dyDescent="0.25">
      <c r="A14" s="6"/>
      <c r="B14" s="1"/>
      <c r="C14" s="1"/>
      <c r="D14" s="3"/>
      <c r="E14" s="3"/>
      <c r="F14" s="1"/>
      <c r="G14" s="3"/>
    </row>
    <row r="15" spans="1:11" ht="21" x14ac:dyDescent="0.25">
      <c r="A15" s="6"/>
      <c r="B15" s="1"/>
      <c r="C15" s="1"/>
      <c r="D15" s="1"/>
      <c r="E15" s="1"/>
      <c r="F15" s="1"/>
    </row>
    <row r="16" spans="1:11" ht="21" x14ac:dyDescent="0.25">
      <c r="A16" s="1"/>
      <c r="B16" s="1"/>
      <c r="C16" s="1"/>
      <c r="D16" s="1"/>
      <c r="E16" s="1"/>
      <c r="F16" s="1"/>
    </row>
    <row r="17" spans="1:11" ht="21" x14ac:dyDescent="0.25">
      <c r="A17" s="7" t="s">
        <v>8</v>
      </c>
      <c r="B17" s="7"/>
      <c r="C17" s="1"/>
      <c r="D17" s="1"/>
      <c r="E17" s="1"/>
      <c r="F17" s="1"/>
    </row>
    <row r="18" spans="1:11" ht="21" x14ac:dyDescent="0.25">
      <c r="A18" s="1" t="s">
        <v>1</v>
      </c>
      <c r="B18" s="1" t="s">
        <v>2</v>
      </c>
      <c r="C18" s="1" t="s">
        <v>3</v>
      </c>
      <c r="D18" s="1" t="s">
        <v>4</v>
      </c>
      <c r="E18" s="1" t="s">
        <v>5</v>
      </c>
      <c r="F18" s="1" t="s">
        <v>6</v>
      </c>
      <c r="G18" s="1" t="s">
        <v>7</v>
      </c>
    </row>
    <row r="19" spans="1:11" ht="21" x14ac:dyDescent="0.25">
      <c r="A19" s="2">
        <v>16</v>
      </c>
      <c r="B19" s="3">
        <v>7.9000000000000001E-2</v>
      </c>
      <c r="C19" s="3">
        <v>7.5999999999999998E-2</v>
      </c>
      <c r="D19" s="3">
        <f t="shared" ref="D19:D26" si="3">AVERAGE(B19:C19)</f>
        <v>7.7499999999999999E-2</v>
      </c>
      <c r="E19" s="3">
        <f t="shared" ref="E19:E26" si="4">STDEV(B19:C19)</f>
        <v>2.1213203435596446E-3</v>
      </c>
      <c r="F19" s="1">
        <v>7.3999999999999996E-2</v>
      </c>
      <c r="G19" s="3">
        <v>0.01</v>
      </c>
    </row>
    <row r="20" spans="1:11" ht="21" x14ac:dyDescent="0.25">
      <c r="A20" s="4">
        <f>A19/2</f>
        <v>8</v>
      </c>
      <c r="B20" s="3">
        <v>7.4999999999999997E-2</v>
      </c>
      <c r="C20" s="3">
        <v>7.0999999999999994E-2</v>
      </c>
      <c r="D20" s="3">
        <f t="shared" si="3"/>
        <v>7.2999999999999995E-2</v>
      </c>
      <c r="E20" s="3">
        <f t="shared" si="4"/>
        <v>2.8284271247461927E-3</v>
      </c>
      <c r="F20" s="1">
        <v>6.7000000000000004E-2</v>
      </c>
      <c r="G20" s="3">
        <v>0.01</v>
      </c>
    </row>
    <row r="21" spans="1:11" ht="21" x14ac:dyDescent="0.25">
      <c r="A21" s="4">
        <f t="shared" ref="A21:A25" si="5">A20/2</f>
        <v>4</v>
      </c>
      <c r="B21" s="3">
        <v>7.0999999999999994E-2</v>
      </c>
      <c r="C21" s="3">
        <v>7.0000000000000007E-2</v>
      </c>
      <c r="D21" s="3">
        <f t="shared" si="3"/>
        <v>7.0500000000000007E-2</v>
      </c>
      <c r="E21" s="3">
        <f t="shared" si="4"/>
        <v>7.071067811865383E-4</v>
      </c>
      <c r="F21" s="1">
        <v>6.5000000000000002E-2</v>
      </c>
      <c r="G21" s="3">
        <v>0.01</v>
      </c>
    </row>
    <row r="22" spans="1:11" ht="21" x14ac:dyDescent="0.25">
      <c r="A22" s="4">
        <f t="shared" si="5"/>
        <v>2</v>
      </c>
      <c r="B22" s="3">
        <v>7.0000000000000007E-2</v>
      </c>
      <c r="C22" s="3">
        <v>6.6000000000000003E-2</v>
      </c>
      <c r="D22" s="3">
        <f t="shared" si="3"/>
        <v>6.8000000000000005E-2</v>
      </c>
      <c r="E22" s="3">
        <f t="shared" si="4"/>
        <v>2.8284271247461927E-3</v>
      </c>
      <c r="F22" s="1">
        <v>6.3E-2</v>
      </c>
      <c r="G22" s="3">
        <v>0.01</v>
      </c>
    </row>
    <row r="23" spans="1:11" ht="21" x14ac:dyDescent="0.25">
      <c r="A23" s="4">
        <f t="shared" si="5"/>
        <v>1</v>
      </c>
      <c r="B23" s="3">
        <v>8.2000000000000003E-2</v>
      </c>
      <c r="C23" s="3">
        <v>8.1000000000000003E-2</v>
      </c>
      <c r="D23" s="3">
        <f t="shared" si="3"/>
        <v>8.1500000000000003E-2</v>
      </c>
      <c r="E23" s="3">
        <f t="shared" si="4"/>
        <v>7.0710678118654816E-4</v>
      </c>
      <c r="F23" s="1">
        <v>6.2E-2</v>
      </c>
      <c r="G23" s="3">
        <v>0.01</v>
      </c>
    </row>
    <row r="24" spans="1:11" ht="21" x14ac:dyDescent="0.25">
      <c r="A24" s="5">
        <f t="shared" si="5"/>
        <v>0.5</v>
      </c>
      <c r="B24" s="3">
        <v>0.10299999999999999</v>
      </c>
      <c r="C24" s="3">
        <v>0.109</v>
      </c>
      <c r="D24" s="3">
        <f t="shared" si="3"/>
        <v>0.106</v>
      </c>
      <c r="E24" s="3">
        <f t="shared" si="4"/>
        <v>4.2426406871192892E-3</v>
      </c>
      <c r="F24" s="1">
        <v>6.0999999999999999E-2</v>
      </c>
      <c r="G24" s="3">
        <v>0.01</v>
      </c>
      <c r="H24" s="7"/>
      <c r="I24" s="8"/>
      <c r="J24" s="8"/>
      <c r="K24" s="8"/>
    </row>
    <row r="25" spans="1:11" ht="21" x14ac:dyDescent="0.25">
      <c r="A25" s="5">
        <f t="shared" si="5"/>
        <v>0.25</v>
      </c>
      <c r="B25" s="3">
        <v>0.111</v>
      </c>
      <c r="C25" s="3">
        <v>0.114</v>
      </c>
      <c r="D25" s="3">
        <f t="shared" si="3"/>
        <v>0.1125</v>
      </c>
      <c r="E25" s="3">
        <f t="shared" si="4"/>
        <v>2.1213203435596446E-3</v>
      </c>
      <c r="F25" s="1">
        <v>6.3E-2</v>
      </c>
      <c r="G25" s="3">
        <v>0.01</v>
      </c>
      <c r="H25" s="8"/>
      <c r="I25" s="8"/>
      <c r="J25" s="8"/>
      <c r="K25" s="8"/>
    </row>
    <row r="26" spans="1:11" ht="21" x14ac:dyDescent="0.25">
      <c r="A26" s="5">
        <v>0</v>
      </c>
      <c r="B26" s="3">
        <v>0.152</v>
      </c>
      <c r="C26" s="3">
        <v>0.14599999999999999</v>
      </c>
      <c r="D26" s="3">
        <f t="shared" si="3"/>
        <v>0.14899999999999999</v>
      </c>
      <c r="E26" s="3">
        <f t="shared" si="4"/>
        <v>4.2426406871192892E-3</v>
      </c>
      <c r="F26" s="1">
        <v>0.06</v>
      </c>
      <c r="G26" s="3">
        <v>0.01</v>
      </c>
    </row>
    <row r="27" spans="1:11" ht="21" x14ac:dyDescent="0.25">
      <c r="A27" s="6"/>
      <c r="B27" s="3"/>
      <c r="C27" s="3"/>
      <c r="D27" s="3"/>
      <c r="E27" s="3"/>
      <c r="F27" s="1"/>
      <c r="G27" s="3"/>
    </row>
    <row r="28" spans="1:11" ht="21" x14ac:dyDescent="0.25">
      <c r="A28" s="6"/>
      <c r="B28" s="3"/>
      <c r="C28" s="3"/>
      <c r="D28" s="3"/>
      <c r="E28" s="3"/>
      <c r="F28" s="1"/>
      <c r="G28" s="3"/>
    </row>
    <row r="29" spans="1:11" ht="21" x14ac:dyDescent="0.25">
      <c r="A29" s="6"/>
      <c r="B29" s="3"/>
      <c r="C29" s="3"/>
      <c r="D29" s="3"/>
      <c r="E29" s="3"/>
      <c r="F29" s="1"/>
      <c r="G29" s="3"/>
    </row>
    <row r="30" spans="1:11" ht="21" x14ac:dyDescent="0.25">
      <c r="A30" s="6"/>
      <c r="B30" s="1"/>
      <c r="C30" s="1"/>
      <c r="D30" s="3"/>
      <c r="E30" s="3"/>
      <c r="F30" s="1"/>
      <c r="G30" s="3"/>
    </row>
    <row r="31" spans="1:11" ht="21" x14ac:dyDescent="0.25">
      <c r="B31" s="3"/>
      <c r="D31" s="3"/>
      <c r="E31" s="3"/>
      <c r="F31" s="1"/>
    </row>
  </sheetData>
  <mergeCells count="4">
    <mergeCell ref="A1:B1"/>
    <mergeCell ref="H3:K4"/>
    <mergeCell ref="A17:B17"/>
    <mergeCell ref="H24:K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Tetracycline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2020-01-22T13:47:14Z</dcterms:created>
  <dcterms:modified xsi:type="dcterms:W3CDTF">2020-01-28T16:22:45Z</dcterms:modified>
</cp:coreProperties>
</file>